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1 квартал 2021\"/>
    </mc:Choice>
  </mc:AlternateContent>
  <xr:revisionPtr revIDLastSave="0" documentId="13_ncr:1_{0789308F-77B2-4149-97E7-C6E0D844CE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21" i="1" l="1"/>
  <c r="G21" i="1"/>
  <c r="R22" i="1"/>
  <c r="Q22" i="1"/>
  <c r="P15" i="1"/>
  <c r="G15" i="1"/>
  <c r="G16" i="1"/>
  <c r="G8" i="1" l="1"/>
  <c r="G18" i="1"/>
  <c r="G26" i="1"/>
  <c r="G30" i="1"/>
  <c r="G32" i="1"/>
  <c r="G35" i="1"/>
  <c r="G37" i="1"/>
  <c r="G40" i="1"/>
  <c r="P18" i="1"/>
  <c r="Q31" i="1"/>
  <c r="P30" i="1"/>
  <c r="P32" i="1"/>
  <c r="Q20" i="1"/>
  <c r="Q30" i="1" l="1"/>
  <c r="G44" i="1"/>
  <c r="R40" i="1"/>
  <c r="R37" i="1"/>
  <c r="R35" i="1"/>
  <c r="R32" i="1"/>
  <c r="R26" i="1"/>
  <c r="R21" i="1"/>
  <c r="R18" i="1"/>
  <c r="R16" i="1"/>
  <c r="R8" i="1"/>
  <c r="H35" i="1"/>
  <c r="I35" i="1"/>
  <c r="J35" i="1"/>
  <c r="K35" i="1"/>
  <c r="L35" i="1"/>
  <c r="M35" i="1"/>
  <c r="N35" i="1"/>
  <c r="O35" i="1"/>
  <c r="P35" i="1"/>
  <c r="H21" i="1"/>
  <c r="I21" i="1"/>
  <c r="J21" i="1"/>
  <c r="K21" i="1"/>
  <c r="L21" i="1"/>
  <c r="M21" i="1"/>
  <c r="N21" i="1"/>
  <c r="O21" i="1"/>
  <c r="Q17" i="1"/>
  <c r="R44" i="1" l="1"/>
  <c r="P40" i="1"/>
  <c r="H40" i="1"/>
  <c r="P16" i="1" l="1"/>
  <c r="H18" i="1"/>
  <c r="I18" i="1"/>
  <c r="J18" i="1"/>
  <c r="K18" i="1"/>
  <c r="L18" i="1"/>
  <c r="M18" i="1"/>
  <c r="N18" i="1"/>
  <c r="O18" i="1"/>
  <c r="H16" i="1"/>
  <c r="I16" i="1"/>
  <c r="J16" i="1"/>
  <c r="K16" i="1"/>
  <c r="L16" i="1"/>
  <c r="M16" i="1"/>
  <c r="N16" i="1"/>
  <c r="O16" i="1"/>
  <c r="Q23" i="1"/>
  <c r="Q13" i="1"/>
  <c r="H37" i="1"/>
  <c r="I37" i="1"/>
  <c r="J37" i="1"/>
  <c r="K37" i="1"/>
  <c r="L37" i="1"/>
  <c r="M37" i="1"/>
  <c r="N37" i="1"/>
  <c r="O37" i="1"/>
  <c r="P37" i="1"/>
  <c r="H26" i="1"/>
  <c r="I26" i="1"/>
  <c r="J26" i="1"/>
  <c r="K26" i="1"/>
  <c r="L26" i="1"/>
  <c r="M26" i="1"/>
  <c r="N26" i="1"/>
  <c r="O26" i="1"/>
  <c r="P26" i="1"/>
  <c r="H8" i="1"/>
  <c r="I8" i="1"/>
  <c r="J8" i="1"/>
  <c r="K8" i="1"/>
  <c r="L8" i="1"/>
  <c r="M8" i="1"/>
  <c r="N8" i="1"/>
  <c r="O8" i="1"/>
  <c r="P8" i="1"/>
  <c r="H44" i="1" l="1"/>
  <c r="P44" i="1"/>
  <c r="Q19" i="1"/>
  <c r="Q18" i="1"/>
  <c r="Q36" i="1"/>
  <c r="Q38" i="1"/>
  <c r="Q39" i="1"/>
  <c r="Q41" i="1"/>
  <c r="Q9" i="1"/>
  <c r="Q10" i="1"/>
  <c r="Q11" i="1"/>
  <c r="Q12" i="1"/>
  <c r="Q14" i="1"/>
  <c r="Q15" i="1"/>
  <c r="Q24" i="1"/>
  <c r="Q25" i="1"/>
  <c r="Q16" i="1"/>
  <c r="Q27" i="1"/>
  <c r="Q28" i="1"/>
  <c r="Q29" i="1"/>
  <c r="Q32" i="1"/>
  <c r="Q33" i="1"/>
  <c r="J40" i="1" l="1"/>
  <c r="J44" i="1" s="1"/>
  <c r="L40" i="1"/>
  <c r="L44" i="1" s="1"/>
  <c r="N40" i="1"/>
  <c r="N44" i="1" s="1"/>
  <c r="K40" i="1"/>
  <c r="K44" i="1" s="1"/>
  <c r="M40" i="1"/>
  <c r="M44" i="1" s="1"/>
  <c r="O40" i="1"/>
  <c r="O44" i="1" s="1"/>
  <c r="I40" i="1"/>
  <c r="I44" i="1" s="1"/>
  <c r="Q35" i="1"/>
  <c r="Q40" i="1"/>
  <c r="Q26" i="1"/>
  <c r="Q37" i="1"/>
  <c r="Q21" i="1"/>
  <c r="Q8" i="1"/>
  <c r="Q44" i="1" l="1"/>
</calcChain>
</file>

<file path=xl/sharedStrings.xml><?xml version="1.0" encoding="utf-8"?>
<sst xmlns="http://schemas.openxmlformats.org/spreadsheetml/2006/main" count="98" uniqueCount="84">
  <si>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</si>
  <si>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</si>
  <si>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</si>
  <si>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</si>
  <si>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</si>
  <si>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</si>
  <si>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</si>
  <si>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</si>
  <si>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</si>
  <si>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</si>
  <si>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</si>
  <si>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</si>
  <si>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</si>
  <si>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</si>
  <si>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</si>
  <si>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</si>
  <si>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</si>
  <si>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</si>
  <si>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</si>
  <si>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</si>
  <si>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</si>
  <si>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</si>
  <si>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</si>
  <si>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</si>
  <si>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</si>
  <si>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</si>
  <si>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</si>
  <si>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</si>
  <si>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</si>
  <si>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</si>
  <si>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</si>
  <si>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</si>
  <si>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</si>
  <si>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</si>
  <si>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</si>
  <si>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</si>
  <si>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</si>
  <si>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0105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</si>
  <si>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</si>
  <si>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</si>
  <si>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</si>
  <si>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</si>
  <si>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</si>
  <si>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</si>
  <si>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</si>
  <si>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</si>
  <si>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</si>
  <si>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</si>
  <si>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</si>
  <si>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</si>
  <si>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</si>
  <si>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</si>
  <si>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</si>
  <si>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</si>
  <si>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</si>
  <si>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</si>
  <si>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</si>
  <si>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</si>
  <si>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1105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</si>
  <si>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</si>
  <si>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</si>
  <si>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-</t>
  </si>
  <si>
    <t>0107</t>
  </si>
  <si>
    <t>Обеспечение проведения выборов и референдумов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</si>
  <si>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</si>
  <si>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</si>
  <si>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</si>
  <si>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</si>
  <si>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</si>
  <si>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</si>
  <si>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1102</t>
  </si>
  <si>
    <t>Массовый спорт</t>
  </si>
  <si>
    <t>Исполнено за 1 квартал 2020 года</t>
  </si>
  <si>
    <t>за 1 квартал 2021 года</t>
  </si>
  <si>
    <t>Утверждено на 2021 год</t>
  </si>
  <si>
    <t>Исполнено за 1 квартал 2021 года</t>
  </si>
  <si>
    <t>0310</t>
  </si>
  <si>
    <t>Проведение мероприятий по пожарной безопасности, по предупреждению и ликвидации чрезвычайных ситуаций</t>
  </si>
  <si>
    <t>0600</t>
  </si>
  <si>
    <t>0602</t>
  </si>
  <si>
    <t>Сокращение доли загрязненных сточных вод</t>
  </si>
  <si>
    <t>Капитальные вложения в объекты государственной (муниципальной) собственности</t>
  </si>
  <si>
    <t>Сельское хозяйство и рыболовство</t>
  </si>
  <si>
    <t>04 05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</si>
</sst>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NumberFormat="1" applyFont="1" applyFill="1" applyBorder="1" applyAlignment="1" applyProtection="1">
      <alignment vertical="top" wrapText="1"/>
    </xf>
    <xf numFmtId="49" fontId="15" fillId="6" borderId="4" xfId="17" applyNumberFormat="1" applyFont="1" applyFill="1" applyBorder="1" applyAlignment="1" applyProtection="1">
      <alignment horizontal="center" vertical="top" shrinkToFit="1"/>
    </xf>
    <xf numFmtId="4" fontId="15" fillId="6" borderId="4" xfId="18" applyNumberFormat="1" applyFont="1" applyFill="1" applyBorder="1" applyAlignment="1" applyProtection="1">
      <alignment horizontal="right" vertical="top" wrapText="1" shrinkToFit="1"/>
    </xf>
    <xf numFmtId="4" fontId="15" fillId="6" borderId="4" xfId="19" applyNumberFormat="1" applyFont="1" applyFill="1" applyBorder="1" applyAlignment="1" applyProtection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NumberFormat="1" applyFont="1" applyFill="1" applyBorder="1" applyAlignment="1" applyProtection="1">
      <alignment horizontal="center" vertical="top" wrapText="1"/>
    </xf>
    <xf numFmtId="0" fontId="11" fillId="6" borderId="6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  <xf numFmtId="0" fontId="11" fillId="6" borderId="4" xfId="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workbookViewId="0">
      <pane ySplit="7" topLeftCell="A23" activePane="bottomLeft" state="frozen"/>
      <selection pane="bottomLeft" activeCell="P44" sqref="P4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3" t="s">
        <v>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5.75" customHeight="1" x14ac:dyDescent="0.3">
      <c r="A2" s="23" t="s">
        <v>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3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25" customHeight="1" x14ac:dyDescent="0.3">
      <c r="A4" s="24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"/>
    </row>
    <row r="6" spans="1:18" ht="15" customHeight="1" x14ac:dyDescent="0.25">
      <c r="A6" s="25" t="s">
        <v>2</v>
      </c>
      <c r="B6" s="25" t="s">
        <v>0</v>
      </c>
      <c r="C6" s="25" t="s">
        <v>0</v>
      </c>
      <c r="D6" s="25" t="s">
        <v>0</v>
      </c>
      <c r="E6" s="25" t="s">
        <v>0</v>
      </c>
      <c r="F6" s="29" t="s">
        <v>13</v>
      </c>
      <c r="G6" s="35" t="s">
        <v>74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25" t="s">
        <v>0</v>
      </c>
      <c r="N6" s="25" t="s">
        <v>0</v>
      </c>
      <c r="O6" s="25" t="s">
        <v>0</v>
      </c>
      <c r="P6" s="36" t="s">
        <v>75</v>
      </c>
      <c r="Q6" s="20" t="s">
        <v>3</v>
      </c>
      <c r="R6" s="21" t="s">
        <v>72</v>
      </c>
    </row>
    <row r="7" spans="1:18" ht="25.5" customHeight="1" x14ac:dyDescent="0.25">
      <c r="A7" s="26"/>
      <c r="B7" s="26"/>
      <c r="C7" s="26"/>
      <c r="D7" s="26"/>
      <c r="E7" s="26"/>
      <c r="F7" s="30"/>
      <c r="G7" s="35"/>
      <c r="H7" s="26"/>
      <c r="I7" s="26"/>
      <c r="J7" s="26"/>
      <c r="K7" s="26"/>
      <c r="L7" s="26"/>
      <c r="M7" s="26"/>
      <c r="N7" s="26"/>
      <c r="O7" s="26"/>
      <c r="P7" s="36"/>
      <c r="Q7" s="20"/>
      <c r="R7" s="22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SUM(G9:G15)</f>
        <v>17508830.759999998</v>
      </c>
      <c r="H8" s="7">
        <f t="shared" ref="H8:P8" si="0">SUM(H9:H15)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3640871.19</v>
      </c>
      <c r="Q8" s="6">
        <f>ROUND(P8/G8*100,2)</f>
        <v>20.79</v>
      </c>
      <c r="R8" s="7">
        <f t="shared" ref="R8" si="1">SUM(R9:R15)</f>
        <v>3488120.21</v>
      </c>
    </row>
    <row r="9" spans="1:18" ht="30.75" customHeight="1" x14ac:dyDescent="0.25">
      <c r="A9" s="11" t="s">
        <v>39</v>
      </c>
      <c r="B9" s="12"/>
      <c r="C9" s="12"/>
      <c r="D9" s="12"/>
      <c r="E9" s="12"/>
      <c r="F9" s="12" t="s">
        <v>34</v>
      </c>
      <c r="G9" s="13">
        <v>921863</v>
      </c>
      <c r="H9" s="14"/>
      <c r="I9" s="14"/>
      <c r="J9" s="14"/>
      <c r="K9" s="14"/>
      <c r="L9" s="14"/>
      <c r="M9" s="14"/>
      <c r="N9" s="13"/>
      <c r="O9" s="13"/>
      <c r="P9" s="15">
        <v>194615.59</v>
      </c>
      <c r="Q9" s="6">
        <f t="shared" ref="Q9:Q15" si="2">ROUND(P9/G9*100,2)</f>
        <v>21.11</v>
      </c>
      <c r="R9" s="15">
        <v>221169.45</v>
      </c>
    </row>
    <row r="10" spans="1:18" ht="39.75" customHeight="1" x14ac:dyDescent="0.25">
      <c r="A10" s="11" t="s">
        <v>40</v>
      </c>
      <c r="B10" s="12"/>
      <c r="C10" s="12"/>
      <c r="D10" s="12"/>
      <c r="E10" s="12"/>
      <c r="F10" s="12" t="s">
        <v>35</v>
      </c>
      <c r="G10" s="13">
        <v>530200</v>
      </c>
      <c r="H10" s="14"/>
      <c r="I10" s="14"/>
      <c r="J10" s="14"/>
      <c r="K10" s="14"/>
      <c r="L10" s="14"/>
      <c r="M10" s="14"/>
      <c r="N10" s="13"/>
      <c r="O10" s="13"/>
      <c r="P10" s="15">
        <v>101749.29</v>
      </c>
      <c r="Q10" s="6">
        <f t="shared" si="2"/>
        <v>19.190000000000001</v>
      </c>
      <c r="R10" s="15">
        <v>461461.06</v>
      </c>
    </row>
    <row r="11" spans="1:18" ht="39.75" customHeight="1" x14ac:dyDescent="0.25">
      <c r="A11" s="11" t="s">
        <v>41</v>
      </c>
      <c r="B11" s="12"/>
      <c r="C11" s="12"/>
      <c r="D11" s="12"/>
      <c r="E11" s="12"/>
      <c r="F11" s="12" t="s">
        <v>36</v>
      </c>
      <c r="G11" s="13">
        <v>11793926</v>
      </c>
      <c r="H11" s="14"/>
      <c r="I11" s="14"/>
      <c r="J11" s="14"/>
      <c r="K11" s="14"/>
      <c r="L11" s="14"/>
      <c r="M11" s="14"/>
      <c r="N11" s="13"/>
      <c r="O11" s="13"/>
      <c r="P11" s="15">
        <v>2521410.25</v>
      </c>
      <c r="Q11" s="6">
        <f t="shared" si="2"/>
        <v>21.38</v>
      </c>
      <c r="R11" s="15">
        <v>2118994.5699999998</v>
      </c>
    </row>
    <row r="12" spans="1:18" ht="17.25" customHeight="1" x14ac:dyDescent="0.25">
      <c r="A12" s="11" t="s">
        <v>42</v>
      </c>
      <c r="B12" s="12"/>
      <c r="C12" s="12"/>
      <c r="D12" s="12"/>
      <c r="E12" s="12"/>
      <c r="F12" s="12" t="s">
        <v>37</v>
      </c>
      <c r="G12" s="13">
        <v>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2"/>
        <v>#DIV/0!</v>
      </c>
      <c r="R12" s="15">
        <v>0</v>
      </c>
    </row>
    <row r="13" spans="1:18" ht="17.25" customHeight="1" x14ac:dyDescent="0.25">
      <c r="A13" s="11" t="s">
        <v>63</v>
      </c>
      <c r="B13" s="12"/>
      <c r="C13" s="12"/>
      <c r="D13" s="12"/>
      <c r="E13" s="12"/>
      <c r="F13" s="12" t="s">
        <v>62</v>
      </c>
      <c r="G13" s="13">
        <v>0</v>
      </c>
      <c r="H13" s="14"/>
      <c r="I13" s="14"/>
      <c r="J13" s="14"/>
      <c r="K13" s="14"/>
      <c r="L13" s="14"/>
      <c r="M13" s="14"/>
      <c r="N13" s="13"/>
      <c r="O13" s="13"/>
      <c r="P13" s="15"/>
      <c r="Q13" s="6" t="e">
        <f t="shared" ref="Q13" si="3">ROUND(P13/G13*100,2)</f>
        <v>#DIV/0!</v>
      </c>
      <c r="R13" s="15">
        <v>0</v>
      </c>
    </row>
    <row r="14" spans="1:18" ht="16.5" customHeight="1" x14ac:dyDescent="0.25">
      <c r="A14" s="11" t="s">
        <v>43</v>
      </c>
      <c r="B14" s="12"/>
      <c r="C14" s="12"/>
      <c r="D14" s="12"/>
      <c r="E14" s="12"/>
      <c r="F14" s="12" t="s">
        <v>67</v>
      </c>
      <c r="G14" s="13">
        <v>100000</v>
      </c>
      <c r="H14" s="14"/>
      <c r="I14" s="14"/>
      <c r="J14" s="14"/>
      <c r="K14" s="14"/>
      <c r="L14" s="14"/>
      <c r="M14" s="14"/>
      <c r="N14" s="13"/>
      <c r="O14" s="13"/>
      <c r="P14" s="15">
        <v>0</v>
      </c>
      <c r="Q14" s="6">
        <f t="shared" si="2"/>
        <v>0</v>
      </c>
      <c r="R14" s="15">
        <v>0</v>
      </c>
    </row>
    <row r="15" spans="1:18" ht="16.5" customHeight="1" x14ac:dyDescent="0.25">
      <c r="A15" s="11" t="s">
        <v>66</v>
      </c>
      <c r="B15" s="12"/>
      <c r="C15" s="12"/>
      <c r="D15" s="12"/>
      <c r="E15" s="12"/>
      <c r="F15" s="12" t="s">
        <v>38</v>
      </c>
      <c r="G15" s="13">
        <f>4139741.76+23100</f>
        <v>4162841.76</v>
      </c>
      <c r="H15" s="14"/>
      <c r="I15" s="14"/>
      <c r="J15" s="14"/>
      <c r="K15" s="14"/>
      <c r="L15" s="14"/>
      <c r="M15" s="14"/>
      <c r="N15" s="13"/>
      <c r="O15" s="13"/>
      <c r="P15" s="15">
        <f>820496.06+2600</f>
        <v>823096.06</v>
      </c>
      <c r="Q15" s="6">
        <f t="shared" si="2"/>
        <v>19.77</v>
      </c>
      <c r="R15" s="15">
        <v>686495.13</v>
      </c>
    </row>
    <row r="16" spans="1:18" ht="15" customHeight="1" x14ac:dyDescent="0.25">
      <c r="A16" s="5" t="s">
        <v>8</v>
      </c>
      <c r="B16" s="4"/>
      <c r="C16" s="4"/>
      <c r="D16" s="4"/>
      <c r="E16" s="4"/>
      <c r="F16" s="4" t="s">
        <v>15</v>
      </c>
      <c r="G16" s="7">
        <f>G17</f>
        <v>464600</v>
      </c>
      <c r="H16" s="7">
        <f t="shared" ref="H16:R16" si="4">H17</f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114272.71</v>
      </c>
      <c r="Q16" s="6">
        <f t="shared" ref="Q16:Q44" si="5">ROUND(P16/G16*100,2)</f>
        <v>24.6</v>
      </c>
      <c r="R16" s="7">
        <f t="shared" si="4"/>
        <v>84170.99</v>
      </c>
    </row>
    <row r="17" spans="1:18" ht="15" customHeight="1" x14ac:dyDescent="0.25">
      <c r="A17" s="11" t="s">
        <v>69</v>
      </c>
      <c r="B17" s="12"/>
      <c r="C17" s="12"/>
      <c r="D17" s="12"/>
      <c r="E17" s="12"/>
      <c r="F17" s="12" t="s">
        <v>68</v>
      </c>
      <c r="G17" s="13">
        <v>464600</v>
      </c>
      <c r="H17" s="14"/>
      <c r="I17" s="14"/>
      <c r="J17" s="14"/>
      <c r="K17" s="14"/>
      <c r="L17" s="14"/>
      <c r="M17" s="14"/>
      <c r="N17" s="13"/>
      <c r="O17" s="13"/>
      <c r="P17" s="15">
        <v>114272.71</v>
      </c>
      <c r="Q17" s="6">
        <f t="shared" si="5"/>
        <v>24.6</v>
      </c>
      <c r="R17" s="15">
        <v>84170.99</v>
      </c>
    </row>
    <row r="18" spans="1:18" ht="27.75" customHeight="1" x14ac:dyDescent="0.25">
      <c r="A18" s="5" t="s">
        <v>9</v>
      </c>
      <c r="B18" s="4"/>
      <c r="C18" s="4"/>
      <c r="D18" s="4"/>
      <c r="E18" s="4"/>
      <c r="F18" s="4" t="s">
        <v>16</v>
      </c>
      <c r="G18" s="7">
        <f>SUM(G19+G20)</f>
        <v>93054</v>
      </c>
      <c r="H18" s="7">
        <f t="shared" ref="H18:R18" si="6">SUM(H19)</f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>SUM(P19+P20)</f>
        <v>0</v>
      </c>
      <c r="Q18" s="6">
        <f t="shared" si="5"/>
        <v>0</v>
      </c>
      <c r="R18" s="7">
        <f t="shared" si="6"/>
        <v>18565</v>
      </c>
    </row>
    <row r="19" spans="1:18" ht="41.25" customHeight="1" x14ac:dyDescent="0.25">
      <c r="A19" s="11" t="s">
        <v>60</v>
      </c>
      <c r="B19" s="12"/>
      <c r="C19" s="12"/>
      <c r="D19" s="12"/>
      <c r="E19" s="12"/>
      <c r="F19" s="12" t="s">
        <v>59</v>
      </c>
      <c r="G19" s="13">
        <v>0</v>
      </c>
      <c r="H19" s="14"/>
      <c r="I19" s="14"/>
      <c r="J19" s="14"/>
      <c r="K19" s="14"/>
      <c r="L19" s="14"/>
      <c r="M19" s="14"/>
      <c r="N19" s="13"/>
      <c r="O19" s="13"/>
      <c r="P19" s="15">
        <v>0</v>
      </c>
      <c r="Q19" s="6" t="e">
        <f t="shared" si="5"/>
        <v>#DIV/0!</v>
      </c>
      <c r="R19" s="15">
        <v>18565</v>
      </c>
    </row>
    <row r="20" spans="1:18" ht="31.5" customHeight="1" x14ac:dyDescent="0.25">
      <c r="A20" s="11" t="s">
        <v>77</v>
      </c>
      <c r="B20" s="12"/>
      <c r="C20" s="12"/>
      <c r="D20" s="12"/>
      <c r="E20" s="12"/>
      <c r="F20" s="12" t="s">
        <v>76</v>
      </c>
      <c r="G20" s="13">
        <v>93054</v>
      </c>
      <c r="H20" s="14"/>
      <c r="I20" s="14"/>
      <c r="J20" s="14"/>
      <c r="K20" s="14"/>
      <c r="L20" s="14"/>
      <c r="M20" s="14"/>
      <c r="N20" s="13"/>
      <c r="O20" s="13"/>
      <c r="P20" s="15">
        <v>0</v>
      </c>
      <c r="Q20" s="6">
        <f t="shared" si="5"/>
        <v>0</v>
      </c>
      <c r="R20" s="15">
        <v>0</v>
      </c>
    </row>
    <row r="21" spans="1:18" ht="15.75" customHeight="1" x14ac:dyDescent="0.25">
      <c r="A21" s="5" t="s">
        <v>10</v>
      </c>
      <c r="B21" s="4"/>
      <c r="C21" s="4"/>
      <c r="D21" s="4"/>
      <c r="E21" s="4"/>
      <c r="F21" s="4" t="s">
        <v>17</v>
      </c>
      <c r="G21" s="7">
        <f>SUM(G22:G25)</f>
        <v>21609622.800000001</v>
      </c>
      <c r="H21" s="7">
        <f t="shared" ref="H21:P21" si="7">SUM(H23:H25)</f>
        <v>0</v>
      </c>
      <c r="I21" s="7">
        <f t="shared" si="7"/>
        <v>0</v>
      </c>
      <c r="J21" s="7">
        <f t="shared" si="7"/>
        <v>0</v>
      </c>
      <c r="K21" s="7">
        <f t="shared" si="7"/>
        <v>0</v>
      </c>
      <c r="L21" s="7">
        <f t="shared" si="7"/>
        <v>0</v>
      </c>
      <c r="M21" s="7">
        <f t="shared" si="7"/>
        <v>0</v>
      </c>
      <c r="N21" s="7">
        <f t="shared" si="7"/>
        <v>0</v>
      </c>
      <c r="O21" s="7">
        <f t="shared" si="7"/>
        <v>0</v>
      </c>
      <c r="P21" s="7">
        <f>SUM(P22:P25)</f>
        <v>1853288.15</v>
      </c>
      <c r="Q21" s="6">
        <f t="shared" si="5"/>
        <v>8.58</v>
      </c>
      <c r="R21" s="7">
        <f t="shared" ref="R21:R22" si="8">SUM(R23:R25)</f>
        <v>1644562.85</v>
      </c>
    </row>
    <row r="22" spans="1:18" ht="15.75" customHeight="1" x14ac:dyDescent="0.25">
      <c r="A22" s="11" t="s">
        <v>82</v>
      </c>
      <c r="B22" s="12"/>
      <c r="C22" s="12"/>
      <c r="D22" s="12"/>
      <c r="E22" s="12"/>
      <c r="F22" s="12" t="s">
        <v>83</v>
      </c>
      <c r="G22" s="13">
        <v>100000</v>
      </c>
      <c r="H22" s="13"/>
      <c r="I22" s="13"/>
      <c r="J22" s="13"/>
      <c r="K22" s="13"/>
      <c r="L22" s="13"/>
      <c r="M22" s="13"/>
      <c r="N22" s="13"/>
      <c r="O22" s="13"/>
      <c r="P22" s="15">
        <v>0</v>
      </c>
      <c r="Q22" s="6">
        <f t="shared" si="5"/>
        <v>0</v>
      </c>
      <c r="R22" s="7">
        <f t="shared" si="8"/>
        <v>3826350.13</v>
      </c>
    </row>
    <row r="23" spans="1:18" ht="17.25" customHeight="1" x14ac:dyDescent="0.25">
      <c r="A23" s="11" t="s">
        <v>65</v>
      </c>
      <c r="B23" s="12"/>
      <c r="C23" s="12"/>
      <c r="D23" s="12"/>
      <c r="E23" s="12"/>
      <c r="F23" s="12" t="s">
        <v>64</v>
      </c>
      <c r="G23" s="13">
        <v>2004239</v>
      </c>
      <c r="H23" s="14"/>
      <c r="I23" s="14"/>
      <c r="J23" s="14"/>
      <c r="K23" s="14"/>
      <c r="L23" s="14"/>
      <c r="M23" s="14"/>
      <c r="N23" s="13"/>
      <c r="O23" s="13"/>
      <c r="P23" s="15">
        <v>0</v>
      </c>
      <c r="Q23" s="6">
        <f t="shared" si="5"/>
        <v>0</v>
      </c>
      <c r="R23" s="15">
        <v>0</v>
      </c>
    </row>
    <row r="24" spans="1:18" ht="15" customHeight="1" x14ac:dyDescent="0.25">
      <c r="A24" s="11" t="s">
        <v>24</v>
      </c>
      <c r="B24" s="12"/>
      <c r="C24" s="12"/>
      <c r="D24" s="12"/>
      <c r="E24" s="12"/>
      <c r="F24" s="12" t="s">
        <v>26</v>
      </c>
      <c r="G24" s="13">
        <v>18958843.800000001</v>
      </c>
      <c r="H24" s="14"/>
      <c r="I24" s="14"/>
      <c r="J24" s="14"/>
      <c r="K24" s="14"/>
      <c r="L24" s="14"/>
      <c r="M24" s="14"/>
      <c r="N24" s="13"/>
      <c r="O24" s="13"/>
      <c r="P24" s="13">
        <v>1794438.65</v>
      </c>
      <c r="Q24" s="16">
        <f t="shared" si="5"/>
        <v>9.4600000000000009</v>
      </c>
      <c r="R24" s="7">
        <v>1409449.3</v>
      </c>
    </row>
    <row r="25" spans="1:18" ht="17.25" customHeight="1" x14ac:dyDescent="0.25">
      <c r="A25" s="11" t="s">
        <v>25</v>
      </c>
      <c r="B25" s="12"/>
      <c r="C25" s="12"/>
      <c r="D25" s="12"/>
      <c r="E25" s="12"/>
      <c r="F25" s="12" t="s">
        <v>27</v>
      </c>
      <c r="G25" s="13">
        <v>546540</v>
      </c>
      <c r="H25" s="14"/>
      <c r="I25" s="14"/>
      <c r="J25" s="14"/>
      <c r="K25" s="14"/>
      <c r="L25" s="14"/>
      <c r="M25" s="14"/>
      <c r="N25" s="13"/>
      <c r="O25" s="13"/>
      <c r="P25" s="15">
        <v>58849.5</v>
      </c>
      <c r="Q25" s="16">
        <f t="shared" si="5"/>
        <v>10.77</v>
      </c>
      <c r="R25" s="15">
        <v>235113.55</v>
      </c>
    </row>
    <row r="26" spans="1:18" ht="15.75" customHeight="1" x14ac:dyDescent="0.25">
      <c r="A26" s="5" t="s">
        <v>11</v>
      </c>
      <c r="B26" s="4"/>
      <c r="C26" s="4"/>
      <c r="D26" s="4"/>
      <c r="E26" s="4"/>
      <c r="F26" s="4" t="s">
        <v>18</v>
      </c>
      <c r="G26" s="13">
        <f>SUM(G27:G29)</f>
        <v>25355126.02</v>
      </c>
      <c r="H26" s="13">
        <f t="shared" ref="H26:P26" si="9">SUM(H27:H29)</f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2178765.75</v>
      </c>
      <c r="Q26" s="6">
        <f t="shared" si="5"/>
        <v>8.59</v>
      </c>
      <c r="R26" s="13">
        <f t="shared" ref="R26" si="10">SUM(R27:R29)</f>
        <v>2181787.2799999998</v>
      </c>
    </row>
    <row r="27" spans="1:18" ht="16.5" customHeight="1" x14ac:dyDescent="0.25">
      <c r="A27" s="11" t="s">
        <v>29</v>
      </c>
      <c r="B27" s="12"/>
      <c r="C27" s="12"/>
      <c r="D27" s="12"/>
      <c r="E27" s="12"/>
      <c r="F27" s="12" t="s">
        <v>19</v>
      </c>
      <c r="G27" s="7">
        <v>2255452.88</v>
      </c>
      <c r="H27" s="14"/>
      <c r="I27" s="14"/>
      <c r="J27" s="14"/>
      <c r="K27" s="14"/>
      <c r="L27" s="14"/>
      <c r="M27" s="14"/>
      <c r="N27" s="13"/>
      <c r="O27" s="13"/>
      <c r="P27" s="7">
        <v>280952.34999999998</v>
      </c>
      <c r="Q27" s="16">
        <f t="shared" si="5"/>
        <v>12.46</v>
      </c>
      <c r="R27" s="7">
        <v>351374.39</v>
      </c>
    </row>
    <row r="28" spans="1:18" ht="16.5" customHeight="1" x14ac:dyDescent="0.25">
      <c r="A28" s="11" t="s">
        <v>30</v>
      </c>
      <c r="B28" s="12"/>
      <c r="C28" s="12"/>
      <c r="D28" s="12"/>
      <c r="E28" s="12"/>
      <c r="F28" s="12" t="s">
        <v>20</v>
      </c>
      <c r="G28" s="7">
        <v>1009492.4</v>
      </c>
      <c r="H28" s="14"/>
      <c r="I28" s="14"/>
      <c r="J28" s="14"/>
      <c r="K28" s="14"/>
      <c r="L28" s="14"/>
      <c r="M28" s="14"/>
      <c r="N28" s="13"/>
      <c r="O28" s="13"/>
      <c r="P28" s="7">
        <v>0</v>
      </c>
      <c r="Q28" s="16">
        <f t="shared" si="5"/>
        <v>0</v>
      </c>
      <c r="R28" s="7">
        <v>1524.99</v>
      </c>
    </row>
    <row r="29" spans="1:18" ht="15" customHeight="1" x14ac:dyDescent="0.25">
      <c r="A29" s="11" t="s">
        <v>31</v>
      </c>
      <c r="B29" s="12"/>
      <c r="C29" s="12"/>
      <c r="D29" s="12"/>
      <c r="E29" s="12"/>
      <c r="F29" s="12" t="s">
        <v>21</v>
      </c>
      <c r="G29" s="13">
        <v>22090180.739999998</v>
      </c>
      <c r="H29" s="14"/>
      <c r="I29" s="14"/>
      <c r="J29" s="14"/>
      <c r="K29" s="14"/>
      <c r="L29" s="14"/>
      <c r="M29" s="14"/>
      <c r="N29" s="13"/>
      <c r="O29" s="13"/>
      <c r="P29" s="15">
        <v>1897813.4</v>
      </c>
      <c r="Q29" s="16">
        <f t="shared" si="5"/>
        <v>8.59</v>
      </c>
      <c r="R29" s="15">
        <v>1828887.9</v>
      </c>
    </row>
    <row r="30" spans="1:18" ht="15" customHeight="1" x14ac:dyDescent="0.25">
      <c r="A30" s="5" t="s">
        <v>81</v>
      </c>
      <c r="B30" s="12"/>
      <c r="C30" s="12"/>
      <c r="D30" s="12"/>
      <c r="E30" s="12"/>
      <c r="F30" s="4" t="s">
        <v>78</v>
      </c>
      <c r="G30" s="7">
        <f>G31</f>
        <v>207885206.37</v>
      </c>
      <c r="H30" s="14"/>
      <c r="I30" s="14"/>
      <c r="J30" s="14"/>
      <c r="K30" s="14"/>
      <c r="L30" s="14"/>
      <c r="M30" s="14"/>
      <c r="N30" s="13"/>
      <c r="O30" s="13"/>
      <c r="P30" s="19">
        <f>P31</f>
        <v>0</v>
      </c>
      <c r="Q30" s="6">
        <f t="shared" si="5"/>
        <v>0</v>
      </c>
      <c r="R30" s="15">
        <v>0</v>
      </c>
    </row>
    <row r="31" spans="1:18" ht="15" customHeight="1" x14ac:dyDescent="0.25">
      <c r="A31" s="11" t="s">
        <v>80</v>
      </c>
      <c r="B31" s="12"/>
      <c r="C31" s="12"/>
      <c r="D31" s="12"/>
      <c r="E31" s="12"/>
      <c r="F31" s="12" t="s">
        <v>79</v>
      </c>
      <c r="G31" s="13">
        <v>207885206.37</v>
      </c>
      <c r="H31" s="14"/>
      <c r="I31" s="14"/>
      <c r="J31" s="14"/>
      <c r="K31" s="14"/>
      <c r="L31" s="14"/>
      <c r="M31" s="14"/>
      <c r="N31" s="13"/>
      <c r="O31" s="13"/>
      <c r="P31" s="15">
        <v>0</v>
      </c>
      <c r="Q31" s="16">
        <f t="shared" si="5"/>
        <v>0</v>
      </c>
      <c r="R31" s="15">
        <v>0</v>
      </c>
    </row>
    <row r="32" spans="1:18" ht="15.75" customHeight="1" x14ac:dyDescent="0.25">
      <c r="A32" s="5" t="s">
        <v>12</v>
      </c>
      <c r="B32" s="4"/>
      <c r="C32" s="4"/>
      <c r="D32" s="4"/>
      <c r="E32" s="4"/>
      <c r="F32" s="4" t="s">
        <v>22</v>
      </c>
      <c r="G32" s="7">
        <f>G33+G34</f>
        <v>59650</v>
      </c>
      <c r="H32" s="13"/>
      <c r="I32" s="13"/>
      <c r="J32" s="13"/>
      <c r="K32" s="13"/>
      <c r="L32" s="13"/>
      <c r="M32" s="13"/>
      <c r="N32" s="13"/>
      <c r="O32" s="13"/>
      <c r="P32" s="7">
        <f>P33+P34</f>
        <v>0</v>
      </c>
      <c r="Q32" s="18">
        <f t="shared" si="5"/>
        <v>0</v>
      </c>
      <c r="R32" s="13">
        <f t="shared" ref="R32" si="11">SUM(R33:R34)</f>
        <v>0</v>
      </c>
    </row>
    <row r="33" spans="1:18" ht="25.5" customHeight="1" x14ac:dyDescent="0.25">
      <c r="A33" s="11" t="s">
        <v>32</v>
      </c>
      <c r="B33" s="12"/>
      <c r="C33" s="12"/>
      <c r="D33" s="12"/>
      <c r="E33" s="12"/>
      <c r="F33" s="12" t="s">
        <v>23</v>
      </c>
      <c r="G33" s="13">
        <v>50000</v>
      </c>
      <c r="H33" s="14"/>
      <c r="I33" s="14"/>
      <c r="J33" s="14"/>
      <c r="K33" s="14"/>
      <c r="L33" s="14"/>
      <c r="M33" s="14"/>
      <c r="N33" s="13"/>
      <c r="O33" s="13"/>
      <c r="P33" s="7">
        <v>0</v>
      </c>
      <c r="Q33" s="17">
        <f t="shared" si="5"/>
        <v>0</v>
      </c>
      <c r="R33" s="7">
        <v>0</v>
      </c>
    </row>
    <row r="34" spans="1:18" ht="15.75" customHeight="1" x14ac:dyDescent="0.25">
      <c r="A34" s="11" t="s">
        <v>33</v>
      </c>
      <c r="B34" s="12"/>
      <c r="C34" s="12"/>
      <c r="D34" s="12"/>
      <c r="E34" s="12"/>
      <c r="F34" s="12" t="s">
        <v>28</v>
      </c>
      <c r="G34" s="13">
        <v>9650</v>
      </c>
      <c r="H34" s="7"/>
      <c r="I34" s="7"/>
      <c r="J34" s="7"/>
      <c r="K34" s="7"/>
      <c r="L34" s="7"/>
      <c r="M34" s="7"/>
      <c r="N34" s="7"/>
      <c r="O34" s="7"/>
      <c r="P34" s="7">
        <v>0</v>
      </c>
      <c r="Q34" s="7" t="s">
        <v>61</v>
      </c>
      <c r="R34" s="7">
        <v>0</v>
      </c>
    </row>
    <row r="35" spans="1:18" ht="16.5" customHeight="1" x14ac:dyDescent="0.25">
      <c r="A35" s="5" t="s">
        <v>44</v>
      </c>
      <c r="B35" s="4"/>
      <c r="C35" s="4"/>
      <c r="D35" s="4"/>
      <c r="E35" s="4"/>
      <c r="F35" s="4" t="s">
        <v>45</v>
      </c>
      <c r="G35" s="7">
        <f>SUM(G36)</f>
        <v>26992003.16</v>
      </c>
      <c r="H35" s="7">
        <f t="shared" ref="H35:R35" si="12">SUM(H36)</f>
        <v>0</v>
      </c>
      <c r="I35" s="7">
        <f t="shared" si="12"/>
        <v>0</v>
      </c>
      <c r="J35" s="7">
        <f t="shared" si="12"/>
        <v>0</v>
      </c>
      <c r="K35" s="7">
        <f t="shared" si="12"/>
        <v>0</v>
      </c>
      <c r="L35" s="7">
        <f t="shared" si="12"/>
        <v>0</v>
      </c>
      <c r="M35" s="7">
        <f t="shared" si="12"/>
        <v>0</v>
      </c>
      <c r="N35" s="7">
        <f t="shared" si="12"/>
        <v>0</v>
      </c>
      <c r="O35" s="7">
        <f t="shared" si="12"/>
        <v>0</v>
      </c>
      <c r="P35" s="7">
        <f t="shared" si="12"/>
        <v>5246668.75</v>
      </c>
      <c r="Q35" s="16">
        <f t="shared" si="5"/>
        <v>19.440000000000001</v>
      </c>
      <c r="R35" s="7">
        <f t="shared" si="12"/>
        <v>5415790</v>
      </c>
    </row>
    <row r="36" spans="1:18" ht="16.5" customHeight="1" x14ac:dyDescent="0.25">
      <c r="A36" s="11" t="s">
        <v>46</v>
      </c>
      <c r="B36" s="12"/>
      <c r="C36" s="12"/>
      <c r="D36" s="12"/>
      <c r="E36" s="12"/>
      <c r="F36" s="12" t="s">
        <v>47</v>
      </c>
      <c r="G36" s="13">
        <v>26992003.16</v>
      </c>
      <c r="H36" s="14"/>
      <c r="I36" s="14"/>
      <c r="J36" s="14"/>
      <c r="K36" s="14"/>
      <c r="L36" s="14"/>
      <c r="M36" s="14"/>
      <c r="N36" s="13"/>
      <c r="O36" s="13"/>
      <c r="P36" s="15">
        <v>5246668.75</v>
      </c>
      <c r="Q36" s="16">
        <f t="shared" si="5"/>
        <v>19.440000000000001</v>
      </c>
      <c r="R36" s="15">
        <v>5415790</v>
      </c>
    </row>
    <row r="37" spans="1:18" ht="14.25" customHeight="1" x14ac:dyDescent="0.25">
      <c r="A37" s="5" t="s">
        <v>48</v>
      </c>
      <c r="B37" s="4"/>
      <c r="C37" s="4"/>
      <c r="D37" s="4"/>
      <c r="E37" s="4"/>
      <c r="F37" s="4" t="s">
        <v>51</v>
      </c>
      <c r="G37" s="7">
        <f>SUM(G38:G39)</f>
        <v>150048</v>
      </c>
      <c r="H37" s="7">
        <f t="shared" ref="H37:R37" si="13">SUM(H38:H39)</f>
        <v>0</v>
      </c>
      <c r="I37" s="7">
        <f t="shared" si="13"/>
        <v>0</v>
      </c>
      <c r="J37" s="7">
        <f t="shared" si="13"/>
        <v>0</v>
      </c>
      <c r="K37" s="7">
        <f t="shared" si="13"/>
        <v>0</v>
      </c>
      <c r="L37" s="7">
        <f t="shared" si="13"/>
        <v>0</v>
      </c>
      <c r="M37" s="7">
        <f t="shared" si="13"/>
        <v>0</v>
      </c>
      <c r="N37" s="7">
        <f t="shared" si="13"/>
        <v>0</v>
      </c>
      <c r="O37" s="7">
        <f t="shared" si="13"/>
        <v>0</v>
      </c>
      <c r="P37" s="7">
        <f t="shared" si="13"/>
        <v>47183.28</v>
      </c>
      <c r="Q37" s="16">
        <f t="shared" si="5"/>
        <v>31.45</v>
      </c>
      <c r="R37" s="7">
        <f t="shared" si="13"/>
        <v>35973.4</v>
      </c>
    </row>
    <row r="38" spans="1:18" ht="17.25" customHeight="1" x14ac:dyDescent="0.25">
      <c r="A38" s="11" t="s">
        <v>49</v>
      </c>
      <c r="B38" s="12"/>
      <c r="C38" s="12"/>
      <c r="D38" s="12"/>
      <c r="E38" s="12"/>
      <c r="F38" s="12" t="s">
        <v>52</v>
      </c>
      <c r="G38" s="13">
        <v>150048</v>
      </c>
      <c r="H38" s="14"/>
      <c r="I38" s="14"/>
      <c r="J38" s="14"/>
      <c r="K38" s="14"/>
      <c r="L38" s="14"/>
      <c r="M38" s="14"/>
      <c r="N38" s="13"/>
      <c r="O38" s="13"/>
      <c r="P38" s="15">
        <v>37512</v>
      </c>
      <c r="Q38" s="17">
        <f t="shared" si="5"/>
        <v>25</v>
      </c>
      <c r="R38" s="15">
        <v>27000</v>
      </c>
    </row>
    <row r="39" spans="1:18" ht="16.5" customHeight="1" x14ac:dyDescent="0.25">
      <c r="A39" s="11" t="s">
        <v>50</v>
      </c>
      <c r="B39" s="12"/>
      <c r="C39" s="12"/>
      <c r="D39" s="12"/>
      <c r="E39" s="12"/>
      <c r="F39" s="12" t="s">
        <v>53</v>
      </c>
      <c r="G39" s="13">
        <v>0</v>
      </c>
      <c r="H39" s="14"/>
      <c r="I39" s="14"/>
      <c r="J39" s="14"/>
      <c r="K39" s="14"/>
      <c r="L39" s="14"/>
      <c r="M39" s="14"/>
      <c r="N39" s="13"/>
      <c r="O39" s="13"/>
      <c r="P39" s="15">
        <v>9671.2800000000007</v>
      </c>
      <c r="Q39" s="17" t="e">
        <f t="shared" si="5"/>
        <v>#DIV/0!</v>
      </c>
      <c r="R39" s="15">
        <v>8973.4</v>
      </c>
    </row>
    <row r="40" spans="1:18" ht="16.5" customHeight="1" x14ac:dyDescent="0.25">
      <c r="A40" s="5" t="s">
        <v>54</v>
      </c>
      <c r="B40" s="4"/>
      <c r="C40" s="4"/>
      <c r="D40" s="4"/>
      <c r="E40" s="4"/>
      <c r="F40" s="4" t="s">
        <v>55</v>
      </c>
      <c r="G40" s="7">
        <f>SUM(G41:O43)</f>
        <v>7804413.1600000001</v>
      </c>
      <c r="H40" s="7">
        <f t="shared" ref="H40:O40" si="14">SUM(H41:P43)</f>
        <v>2599450</v>
      </c>
      <c r="I40" s="7">
        <f t="shared" si="14"/>
        <v>2599483.34</v>
      </c>
      <c r="J40" s="7">
        <f t="shared" si="14"/>
        <v>5056569.34</v>
      </c>
      <c r="K40" s="7">
        <f t="shared" si="14"/>
        <v>5056569.34</v>
      </c>
      <c r="L40" s="7">
        <f t="shared" si="14"/>
        <v>5056569.34</v>
      </c>
      <c r="M40" s="7">
        <f t="shared" si="14"/>
        <v>5056569.34</v>
      </c>
      <c r="N40" s="7">
        <f t="shared" si="14"/>
        <v>5056569.34</v>
      </c>
      <c r="O40" s="7">
        <f t="shared" si="14"/>
        <v>5056569.34</v>
      </c>
      <c r="P40" s="7">
        <f>SUM(P41:P43)</f>
        <v>2599450</v>
      </c>
      <c r="Q40" s="16">
        <f>ROUND(P40/G40*100,2)</f>
        <v>33.31</v>
      </c>
      <c r="R40" s="7">
        <f>SUM(R41:R43)</f>
        <v>2457086</v>
      </c>
    </row>
    <row r="41" spans="1:18" ht="17.25" customHeight="1" x14ac:dyDescent="0.25">
      <c r="A41" s="11" t="s">
        <v>56</v>
      </c>
      <c r="B41" s="12"/>
      <c r="C41" s="12"/>
      <c r="D41" s="12"/>
      <c r="E41" s="12"/>
      <c r="F41" s="12" t="s">
        <v>57</v>
      </c>
      <c r="G41" s="13">
        <v>7797213.1600000001</v>
      </c>
      <c r="H41" s="14"/>
      <c r="I41" s="14"/>
      <c r="J41" s="14"/>
      <c r="K41" s="14"/>
      <c r="L41" s="14"/>
      <c r="M41" s="14"/>
      <c r="N41" s="13"/>
      <c r="O41" s="13"/>
      <c r="P41" s="15">
        <v>2599450</v>
      </c>
      <c r="Q41" s="16">
        <f t="shared" si="5"/>
        <v>33.340000000000003</v>
      </c>
      <c r="R41" s="15">
        <v>2457086</v>
      </c>
    </row>
    <row r="42" spans="1:18" ht="14.25" customHeight="1" x14ac:dyDescent="0.25">
      <c r="A42" s="11" t="s">
        <v>71</v>
      </c>
      <c r="B42" s="12"/>
      <c r="C42" s="12"/>
      <c r="D42" s="12"/>
      <c r="E42" s="12"/>
      <c r="F42" s="12" t="s">
        <v>70</v>
      </c>
      <c r="G42" s="13">
        <v>0</v>
      </c>
      <c r="H42" s="14"/>
      <c r="I42" s="14"/>
      <c r="J42" s="14"/>
      <c r="K42" s="14"/>
      <c r="L42" s="14"/>
      <c r="M42" s="14"/>
      <c r="N42" s="13"/>
      <c r="O42" s="13"/>
      <c r="P42" s="15">
        <v>0</v>
      </c>
      <c r="Q42" s="16" t="s">
        <v>61</v>
      </c>
      <c r="R42" s="15">
        <v>0</v>
      </c>
    </row>
    <row r="43" spans="1:18" ht="14.25" customHeight="1" x14ac:dyDescent="0.25">
      <c r="A43" s="11" t="s">
        <v>25</v>
      </c>
      <c r="B43" s="12"/>
      <c r="C43" s="12"/>
      <c r="D43" s="12"/>
      <c r="E43" s="12"/>
      <c r="F43" s="12" t="s">
        <v>58</v>
      </c>
      <c r="G43" s="13">
        <v>7200</v>
      </c>
      <c r="H43" s="14"/>
      <c r="I43" s="14"/>
      <c r="J43" s="14"/>
      <c r="K43" s="14"/>
      <c r="L43" s="14"/>
      <c r="M43" s="14"/>
      <c r="N43" s="13"/>
      <c r="O43" s="13"/>
      <c r="P43" s="15">
        <v>0</v>
      </c>
      <c r="Q43" s="16" t="s">
        <v>61</v>
      </c>
      <c r="R43" s="15">
        <v>0</v>
      </c>
    </row>
    <row r="44" spans="1:18" ht="16.5" customHeight="1" x14ac:dyDescent="0.25">
      <c r="A44" s="31" t="s">
        <v>1</v>
      </c>
      <c r="B44" s="32"/>
      <c r="C44" s="8"/>
      <c r="D44" s="8"/>
      <c r="E44" s="8"/>
      <c r="F44" s="8"/>
      <c r="G44" s="9">
        <f>G8+G16+G18+G21+G26+G32+G35+G37+G40+G30</f>
        <v>307922554.26999998</v>
      </c>
      <c r="H44" s="9">
        <f t="shared" ref="H44:P44" si="15">H8+H16+H18+H21+H26+H32+H35+H37+H40+H30</f>
        <v>2599450</v>
      </c>
      <c r="I44" s="9">
        <f t="shared" si="15"/>
        <v>2599483.34</v>
      </c>
      <c r="J44" s="9">
        <f t="shared" si="15"/>
        <v>5056569.34</v>
      </c>
      <c r="K44" s="9">
        <f t="shared" si="15"/>
        <v>5056569.34</v>
      </c>
      <c r="L44" s="9">
        <f t="shared" si="15"/>
        <v>5056569.34</v>
      </c>
      <c r="M44" s="9">
        <f t="shared" si="15"/>
        <v>5056569.34</v>
      </c>
      <c r="N44" s="9">
        <f t="shared" si="15"/>
        <v>5056569.34</v>
      </c>
      <c r="O44" s="9">
        <f t="shared" si="15"/>
        <v>5056569.34</v>
      </c>
      <c r="P44" s="9">
        <f t="shared" si="15"/>
        <v>15680499.83</v>
      </c>
      <c r="Q44" s="10">
        <f t="shared" si="5"/>
        <v>5.09</v>
      </c>
      <c r="R44" s="9">
        <f>R8+R16+R18+R21+R26+R32+R35+R37+R40+R30</f>
        <v>15326055.73</v>
      </c>
    </row>
    <row r="45" spans="1:18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8" ht="15" customHeight="1" x14ac:dyDescent="0.25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2"/>
    </row>
  </sheetData>
  <mergeCells count="25">
    <mergeCell ref="A44:B44"/>
    <mergeCell ref="A46:O46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2021-10-04T07:41:58Z</dcterms:modified>
</cp:coreProperties>
</file>